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345" windowHeight="4635" tabRatio="150"/>
  </bookViews>
  <sheets>
    <sheet name="KALKULACE" sheetId="2" r:id="rId1"/>
  </sheets>
  <definedNames>
    <definedName name="_xlnm.Print_Area" localSheetId="0">KALKULACE!$A:$J</definedName>
  </definedNames>
  <calcPr calcId="145621"/>
</workbook>
</file>

<file path=xl/calcChain.xml><?xml version="1.0" encoding="utf-8"?>
<calcChain xmlns="http://schemas.openxmlformats.org/spreadsheetml/2006/main">
  <c r="J13" i="2" l="1"/>
  <c r="I13" i="2"/>
  <c r="I11" i="2"/>
  <c r="J11" i="2" s="1"/>
  <c r="I9" i="2"/>
  <c r="J9" i="2" s="1"/>
  <c r="I7" i="2"/>
  <c r="J7" i="2" s="1"/>
</calcChain>
</file>

<file path=xl/sharedStrings.xml><?xml version="1.0" encoding="utf-8"?>
<sst xmlns="http://schemas.openxmlformats.org/spreadsheetml/2006/main" count="66" uniqueCount="25">
  <si>
    <t>Celkem bez DPH</t>
  </si>
  <si>
    <t>DPH 21%</t>
  </si>
  <si>
    <t>ks</t>
  </si>
  <si>
    <t>DPH</t>
  </si>
  <si>
    <t>NÁZEV</t>
  </si>
  <si>
    <t>popis</t>
  </si>
  <si>
    <t>cena bez DPH</t>
  </si>
  <si>
    <t>cena celkem s DPH</t>
  </si>
  <si>
    <t>cena celkem bez DPH</t>
  </si>
  <si>
    <t>Celkem s DPH</t>
  </si>
  <si>
    <t>cena celkem
 s DPH</t>
  </si>
  <si>
    <t>Kabinet Fyziky - Chemie - Nábytkové vybavení</t>
  </si>
  <si>
    <t>1)</t>
  </si>
  <si>
    <t>Regál 90</t>
  </si>
  <si>
    <t/>
  </si>
  <si>
    <t>21%</t>
  </si>
  <si>
    <t>2)</t>
  </si>
  <si>
    <t>Regál 140</t>
  </si>
  <si>
    <t>3)</t>
  </si>
  <si>
    <t>Skříň na chemikálie</t>
  </si>
  <si>
    <t>4)</t>
  </si>
  <si>
    <t>Dopravní a montážní náklady</t>
  </si>
  <si>
    <t>Regál 5 polic. Rozměr š150xh60xv200cm. Konstrukce jekl 40x20mm opatřená komaxitem, police z laminované dřevotřísky tl. 25mm olepené 2mm ABS hranou technologií PUR, rohy vyříznuté pro kovové stojny. Čtyři police a strop</t>
  </si>
  <si>
    <t>Regál 5 polic. Rozměr š140xh40xv200cm. Konstrukce jekl 40x20mm opatřená komaxitem, police z laminované dřevotřísky tl. 25mm olepené 2mm ABS hranou technologií PUR, rohy vyříznuté pro kovové stojny. Čtyři police a strop.</t>
  </si>
  <si>
    <t>Skříň plechová na chemikálie vysoká. Skříň na chemické látky s křídlovými perforovanými dveřmi, sokl v80cm, uzamykání cylindrickým zámkem s otočnou rukojetí (2x klíč, 1000 kombinací, úprava pro centrální klíč), dvoubodový uzamykací mechanismus, jednoplášťové vyztužené dveře, 5x záchytná vana s objemem 15 L přestavitelnost po 2,5cm s nosností 60Kg, perforované vložky maximalizují záchytný objem, lakování práškovou barvou v odstínu RAL 7035, Vnější rozměry v195x92x 40cm, hmotnost 94Kg.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</si>
</sst>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0"/>
      <color indexed="8"/>
      <name val="Arial"/>
      <charset val="238"/>
    </font>
    <font>
      <sz val="15"/>
      <color indexed="8"/>
      <name val="Arial"/>
      <family val="2"/>
      <charset val="238"/>
    </font>
    <font>
      <sz val="14"/>
      <color rgb="FFC00000"/>
      <name val="Arial"/>
      <family val="2"/>
      <charset val="238"/>
    </font>
    <font>
      <sz val="14"/>
      <color indexed="8"/>
      <name val="Arial"/>
      <family val="2"/>
      <charset val="238"/>
    </font>
    <font>
      <sz val="16"/>
      <color rgb="FFC00000"/>
      <name val="Arial"/>
      <family val="2"/>
      <charset val="238"/>
    </font>
    <font>
      <sz val="10"/>
      <color rgb="FFC00000"/>
      <name val="Arial"/>
      <family val="2"/>
      <charset val="238"/>
    </font>
    <font>
      <sz val="15"/>
      <color rgb="FFC0000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2"/>
      <color rgb="FFC00000"/>
      <name val="Arial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theme="1" tint="0.34998626667073579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1"/>
    </xf>
    <xf numFmtId="4" fontId="7" fillId="2" borderId="0" xfId="0" applyNumberFormat="1" applyFont="1" applyFill="1" applyAlignment="1">
      <alignment horizontal="center" wrapText="1"/>
    </xf>
    <xf numFmtId="4" fontId="0" fillId="2" borderId="2" xfId="0" applyNumberFormat="1" applyFill="1" applyBorder="1" applyAlignment="1">
      <alignment horizontal="right" vertical="top"/>
    </xf>
    <xf numFmtId="164" fontId="6" fillId="2" borderId="0" xfId="0" applyNumberFormat="1" applyFont="1" applyFill="1" applyBorder="1" applyAlignment="1">
      <alignment horizontal="right" vertical="center"/>
    </xf>
    <xf numFmtId="9" fontId="0" fillId="2" borderId="2" xfId="0" applyNumberForma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/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wrapText="1"/>
    </xf>
    <xf numFmtId="0" fontId="1" fillId="2" borderId="0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2" fontId="2" fillId="2" borderId="1" xfId="0" applyNumberFormat="1" applyFont="1" applyFill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10">
    <dxf>
      <font>
        <color theme="0" tint="-0.14996795556505021"/>
      </font>
    </dxf>
    <dxf>
      <border>
        <top style="thin">
          <color theme="0" tint="-0.499984740745262"/>
        </top>
        <vertical/>
        <horizontal/>
      </border>
    </dxf>
    <dxf>
      <font>
        <color theme="0" tint="-0.14996795556505021"/>
      </font>
    </dxf>
    <dxf>
      <border>
        <top style="thin">
          <color theme="0" tint="-0.499984740745262"/>
        </top>
        <vertical/>
        <horizontal/>
      </border>
    </dxf>
    <dxf>
      <font>
        <color theme="0" tint="-0.14996795556505021"/>
      </font>
    </dxf>
    <dxf>
      <border>
        <top style="thin">
          <color theme="0" tint="-0.499984740745262"/>
        </top>
        <vertical/>
        <horizontal/>
      </border>
    </dxf>
    <dxf>
      <font>
        <color theme="0" tint="-0.14996795556505021"/>
      </font>
    </dxf>
    <dxf>
      <border>
        <top style="thin">
          <color theme="0" tint="-0.499984740745262"/>
        </top>
        <vertical/>
        <horizontal/>
      </border>
    </dxf>
    <dxf>
      <font>
        <color theme="0" tint="-0.14996795556505021"/>
      </font>
    </dxf>
    <dxf>
      <border>
        <top style="thin">
          <color theme="0" tint="-0.499984740745262"/>
        </top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workbookViewId="0">
      <selection activeCell="G13" sqref="G13"/>
    </sheetView>
  </sheetViews>
  <sheetFormatPr defaultRowHeight="20.25" x14ac:dyDescent="0.2"/>
  <cols>
    <col min="1" max="1" width="5.7109375" style="6" customWidth="1"/>
    <col min="2" max="2" width="5.5703125" style="5" customWidth="1"/>
    <col min="3" max="3" width="31.140625" style="5" customWidth="1"/>
    <col min="4" max="4" width="40.85546875" style="2" customWidth="1"/>
    <col min="5" max="5" width="46.5703125" style="2" customWidth="1"/>
    <col min="7" max="7" width="9.140625" customWidth="1"/>
    <col min="9" max="9" width="13.28515625" customWidth="1"/>
    <col min="10" max="10" width="22.7109375" style="12" customWidth="1"/>
    <col min="11" max="19" width="8.42578125" style="29" hidden="1" customWidth="1"/>
    <col min="20" max="20" width="8.42578125" style="24" customWidth="1"/>
    <col min="21" max="22" width="9.140625" style="24"/>
    <col min="23" max="16384" width="9.140625" style="3"/>
  </cols>
  <sheetData>
    <row r="1" spans="1:22" s="1" customFormat="1" ht="37.5" customHeight="1" x14ac:dyDescent="0.25">
      <c r="A1" s="6" t="s">
        <v>11</v>
      </c>
      <c r="B1" s="4"/>
      <c r="C1" s="4"/>
      <c r="D1" s="7"/>
      <c r="E1" s="7"/>
      <c r="G1" s="8"/>
      <c r="H1" s="8"/>
      <c r="I1" s="8"/>
      <c r="J1" s="11"/>
      <c r="K1" s="29"/>
      <c r="L1" s="29"/>
      <c r="M1" s="29"/>
      <c r="N1" s="29"/>
      <c r="O1" s="29"/>
      <c r="P1" s="29"/>
      <c r="Q1" s="29"/>
      <c r="R1" s="29"/>
      <c r="S1" s="29"/>
      <c r="T1" s="24"/>
      <c r="U1" s="24"/>
      <c r="V1" s="24"/>
    </row>
    <row r="2" spans="1:22" s="1" customFormat="1" x14ac:dyDescent="0.25">
      <c r="A2" s="6"/>
      <c r="B2" s="4"/>
      <c r="C2" s="4"/>
      <c r="D2" s="7"/>
      <c r="E2" s="6"/>
      <c r="F2" s="14" t="s">
        <v>0</v>
      </c>
      <c r="G2" s="32"/>
      <c r="H2" s="32"/>
      <c r="I2" s="35"/>
      <c r="J2" s="35"/>
      <c r="K2" s="29"/>
      <c r="L2" s="29"/>
      <c r="M2" s="29"/>
      <c r="N2" s="29"/>
      <c r="O2" s="29"/>
      <c r="P2" s="29"/>
      <c r="Q2" s="29"/>
      <c r="R2" s="29"/>
      <c r="S2" s="29"/>
      <c r="T2" s="24"/>
      <c r="U2" s="24"/>
      <c r="V2" s="24"/>
    </row>
    <row r="3" spans="1:22" s="1" customFormat="1" x14ac:dyDescent="0.25">
      <c r="A3" s="6"/>
      <c r="B3" s="4"/>
      <c r="C3" s="4"/>
      <c r="D3" s="7"/>
      <c r="E3" s="6"/>
      <c r="F3" s="15" t="s">
        <v>1</v>
      </c>
      <c r="G3" s="31"/>
      <c r="H3" s="31"/>
      <c r="I3" s="36"/>
      <c r="J3" s="36"/>
      <c r="K3" s="29"/>
      <c r="L3" s="29"/>
      <c r="M3" s="29"/>
      <c r="N3" s="29"/>
      <c r="O3" s="29"/>
      <c r="P3" s="29"/>
      <c r="Q3" s="29"/>
      <c r="R3" s="29"/>
      <c r="S3" s="29"/>
      <c r="T3" s="24"/>
      <c r="U3" s="24"/>
      <c r="V3" s="24"/>
    </row>
    <row r="4" spans="1:22" s="1" customFormat="1" x14ac:dyDescent="0.25">
      <c r="A4" s="6"/>
      <c r="B4" s="4"/>
      <c r="C4" s="4"/>
      <c r="D4" s="7"/>
      <c r="E4" s="6"/>
      <c r="F4" s="16" t="s">
        <v>9</v>
      </c>
      <c r="G4" s="33"/>
      <c r="H4" s="33"/>
      <c r="I4" s="37"/>
      <c r="J4" s="37"/>
      <c r="K4" s="29"/>
      <c r="L4" s="29"/>
      <c r="M4" s="29"/>
      <c r="N4" s="29"/>
      <c r="O4" s="29"/>
      <c r="P4" s="29"/>
      <c r="Q4" s="29"/>
      <c r="R4" s="29"/>
      <c r="S4" s="29"/>
      <c r="T4" s="24"/>
      <c r="U4" s="24"/>
      <c r="V4" s="24"/>
    </row>
    <row r="5" spans="1:22" s="1" customFormat="1" x14ac:dyDescent="0.25">
      <c r="A5" s="6"/>
      <c r="B5" s="4"/>
      <c r="C5" s="4"/>
      <c r="D5" s="7"/>
      <c r="E5" s="6"/>
      <c r="J5" s="19"/>
      <c r="K5" s="29"/>
      <c r="L5" s="29"/>
      <c r="M5" s="29"/>
      <c r="N5" s="29"/>
      <c r="O5" s="29"/>
      <c r="P5" s="29"/>
      <c r="Q5" s="29"/>
      <c r="R5" s="29"/>
      <c r="S5" s="29"/>
      <c r="T5" s="24"/>
      <c r="U5" s="24"/>
      <c r="V5" s="24"/>
    </row>
    <row r="6" spans="1:22" s="28" customFormat="1" ht="39" x14ac:dyDescent="0.25">
      <c r="A6" s="25"/>
      <c r="B6" s="26"/>
      <c r="C6" s="26"/>
      <c r="D6" s="13" t="s">
        <v>4</v>
      </c>
      <c r="E6" s="13" t="s">
        <v>5</v>
      </c>
      <c r="F6" s="13" t="s">
        <v>2</v>
      </c>
      <c r="G6" s="17" t="s">
        <v>6</v>
      </c>
      <c r="H6" s="13" t="s">
        <v>3</v>
      </c>
      <c r="I6" s="17" t="s">
        <v>8</v>
      </c>
      <c r="J6" s="23" t="s">
        <v>10</v>
      </c>
      <c r="K6" s="30"/>
      <c r="L6" s="30"/>
      <c r="M6" s="30"/>
      <c r="N6" s="30"/>
      <c r="O6" s="30" t="s">
        <v>2</v>
      </c>
      <c r="P6" s="30" t="s">
        <v>6</v>
      </c>
      <c r="Q6" s="30" t="s">
        <v>3</v>
      </c>
      <c r="R6" s="30" t="s">
        <v>8</v>
      </c>
      <c r="S6" s="30" t="s">
        <v>7</v>
      </c>
      <c r="T6" s="27"/>
      <c r="U6" s="27"/>
      <c r="V6" s="27"/>
    </row>
    <row r="7" spans="1:22" x14ac:dyDescent="0.2">
      <c r="A7" s="21" t="s">
        <v>12</v>
      </c>
      <c r="B7" s="22" t="s">
        <v>13</v>
      </c>
      <c r="C7" s="9"/>
      <c r="D7" s="9"/>
      <c r="E7" s="9" t="s">
        <v>14</v>
      </c>
      <c r="F7" s="10">
        <v>3</v>
      </c>
      <c r="G7" s="18"/>
      <c r="H7" s="20">
        <v>0.21</v>
      </c>
      <c r="I7" s="18">
        <f>G7*F7</f>
        <v>0</v>
      </c>
      <c r="J7" s="34">
        <f>I7*1.21</f>
        <v>0</v>
      </c>
      <c r="K7" s="29">
        <v>37830</v>
      </c>
      <c r="L7" s="29">
        <v>45774.3</v>
      </c>
      <c r="N7" s="29">
        <v>1</v>
      </c>
    </row>
    <row r="8" spans="1:22" ht="63.75" x14ac:dyDescent="0.2">
      <c r="A8" s="21" t="s">
        <v>14</v>
      </c>
      <c r="B8" s="22"/>
      <c r="C8" s="9"/>
      <c r="D8" s="9" t="s">
        <v>13</v>
      </c>
      <c r="E8" s="9" t="s">
        <v>22</v>
      </c>
      <c r="F8" s="10"/>
      <c r="G8" s="18" t="s">
        <v>14</v>
      </c>
      <c r="H8" s="20" t="s">
        <v>14</v>
      </c>
      <c r="I8" s="18" t="s">
        <v>14</v>
      </c>
      <c r="J8" s="34" t="s">
        <v>14</v>
      </c>
      <c r="M8" s="29">
        <v>1</v>
      </c>
      <c r="O8" s="29">
        <v>3</v>
      </c>
      <c r="P8" s="29">
        <v>10260</v>
      </c>
      <c r="Q8" s="29" t="s">
        <v>15</v>
      </c>
      <c r="R8" s="29">
        <v>30780</v>
      </c>
      <c r="S8" s="29">
        <v>37243.800000000003</v>
      </c>
    </row>
    <row r="9" spans="1:22" x14ac:dyDescent="0.2">
      <c r="A9" s="21" t="s">
        <v>16</v>
      </c>
      <c r="B9" s="22" t="s">
        <v>17</v>
      </c>
      <c r="C9" s="9"/>
      <c r="D9" s="9"/>
      <c r="E9" s="9" t="s">
        <v>14</v>
      </c>
      <c r="F9" s="10">
        <v>1</v>
      </c>
      <c r="G9" s="18"/>
      <c r="H9" s="20">
        <v>0.21</v>
      </c>
      <c r="I9" s="18">
        <f>G9*F9</f>
        <v>0</v>
      </c>
      <c r="J9" s="34">
        <f>I9*1.21</f>
        <v>0</v>
      </c>
      <c r="K9" s="29">
        <v>12040</v>
      </c>
      <c r="L9" s="29">
        <v>14568.4</v>
      </c>
      <c r="N9" s="29">
        <v>2</v>
      </c>
    </row>
    <row r="10" spans="1:22" ht="63.75" x14ac:dyDescent="0.2">
      <c r="A10" s="21" t="s">
        <v>14</v>
      </c>
      <c r="B10" s="22"/>
      <c r="C10" s="9"/>
      <c r="D10" s="9" t="s">
        <v>17</v>
      </c>
      <c r="E10" s="9" t="s">
        <v>23</v>
      </c>
      <c r="F10" s="10"/>
      <c r="G10" s="18" t="s">
        <v>14</v>
      </c>
      <c r="H10" s="20" t="s">
        <v>14</v>
      </c>
      <c r="I10" s="18" t="s">
        <v>14</v>
      </c>
      <c r="J10" s="34" t="s">
        <v>14</v>
      </c>
      <c r="M10" s="29">
        <v>2</v>
      </c>
      <c r="O10" s="29">
        <v>1</v>
      </c>
      <c r="P10" s="29">
        <v>9690</v>
      </c>
      <c r="Q10" s="29" t="s">
        <v>15</v>
      </c>
      <c r="R10" s="29">
        <v>9690</v>
      </c>
      <c r="S10" s="29">
        <v>11724.9</v>
      </c>
    </row>
    <row r="11" spans="1:22" x14ac:dyDescent="0.2">
      <c r="A11" s="21" t="s">
        <v>18</v>
      </c>
      <c r="B11" s="22" t="s">
        <v>19</v>
      </c>
      <c r="C11" s="9"/>
      <c r="D11" s="9"/>
      <c r="E11" s="9" t="s">
        <v>14</v>
      </c>
      <c r="F11" s="10">
        <v>1</v>
      </c>
      <c r="G11" s="18"/>
      <c r="H11" s="20">
        <v>0.21</v>
      </c>
      <c r="I11" s="18">
        <f>G11*F11</f>
        <v>0</v>
      </c>
      <c r="J11" s="34">
        <f>I11*1.21</f>
        <v>0</v>
      </c>
      <c r="K11" s="29">
        <v>15750</v>
      </c>
      <c r="L11" s="29">
        <v>19057.5</v>
      </c>
      <c r="N11" s="29">
        <v>3</v>
      </c>
    </row>
    <row r="12" spans="1:22" ht="140.25" x14ac:dyDescent="0.2">
      <c r="A12" s="21" t="s">
        <v>14</v>
      </c>
      <c r="B12" s="22"/>
      <c r="C12" s="9"/>
      <c r="D12" s="9" t="s">
        <v>19</v>
      </c>
      <c r="E12" s="9" t="s">
        <v>24</v>
      </c>
      <c r="F12" s="10"/>
      <c r="G12" s="18" t="s">
        <v>14</v>
      </c>
      <c r="H12" s="20" t="s">
        <v>14</v>
      </c>
      <c r="I12" s="18" t="s">
        <v>14</v>
      </c>
      <c r="J12" s="34" t="s">
        <v>14</v>
      </c>
      <c r="M12" s="29">
        <v>3</v>
      </c>
      <c r="O12" s="29">
        <v>2</v>
      </c>
      <c r="P12" s="29">
        <v>6700</v>
      </c>
      <c r="Q12" s="29" t="s">
        <v>15</v>
      </c>
      <c r="R12" s="29">
        <v>13400</v>
      </c>
      <c r="S12" s="29">
        <v>16214</v>
      </c>
    </row>
    <row r="13" spans="1:22" x14ac:dyDescent="0.2">
      <c r="A13" s="21" t="s">
        <v>20</v>
      </c>
      <c r="B13" s="22" t="s">
        <v>21</v>
      </c>
      <c r="C13" s="9"/>
      <c r="D13" s="9"/>
      <c r="E13" s="9" t="s">
        <v>14</v>
      </c>
      <c r="F13" s="10">
        <v>1</v>
      </c>
      <c r="G13" s="18"/>
      <c r="H13" s="20">
        <v>0.21</v>
      </c>
      <c r="I13" s="18">
        <f>G13*F13</f>
        <v>0</v>
      </c>
      <c r="J13" s="34">
        <f>I13*1.21</f>
        <v>0</v>
      </c>
      <c r="K13" s="29">
        <v>11340</v>
      </c>
      <c r="L13" s="29">
        <v>13721.399999999998</v>
      </c>
      <c r="N13" s="29">
        <v>4</v>
      </c>
    </row>
    <row r="14" spans="1:22" x14ac:dyDescent="0.2">
      <c r="A14" s="21" t="s">
        <v>14</v>
      </c>
      <c r="B14" s="22"/>
      <c r="C14" s="9" t="s">
        <v>14</v>
      </c>
      <c r="D14" s="9" t="s">
        <v>21</v>
      </c>
      <c r="E14" s="9"/>
      <c r="F14" s="10"/>
      <c r="G14" s="18" t="s">
        <v>14</v>
      </c>
      <c r="H14" s="20" t="s">
        <v>14</v>
      </c>
      <c r="I14" s="18" t="s">
        <v>14</v>
      </c>
      <c r="J14" s="34" t="s">
        <v>14</v>
      </c>
      <c r="M14" s="29">
        <v>4</v>
      </c>
      <c r="O14" s="29">
        <v>1</v>
      </c>
      <c r="P14" s="29">
        <v>1830</v>
      </c>
      <c r="Q14" s="29" t="s">
        <v>15</v>
      </c>
      <c r="R14" s="29">
        <v>1830</v>
      </c>
      <c r="S14" s="29">
        <v>2214.2999999999997</v>
      </c>
    </row>
    <row r="15" spans="1:22" x14ac:dyDescent="0.2">
      <c r="A15" s="21" t="s">
        <v>14</v>
      </c>
      <c r="B15" s="22"/>
      <c r="C15" s="9"/>
      <c r="D15" s="9"/>
      <c r="E15" s="9" t="s">
        <v>14</v>
      </c>
      <c r="F15" s="10"/>
      <c r="G15" s="18" t="s">
        <v>14</v>
      </c>
      <c r="H15" s="20" t="s">
        <v>14</v>
      </c>
      <c r="I15" s="18" t="s">
        <v>14</v>
      </c>
      <c r="J15" s="34" t="s">
        <v>14</v>
      </c>
    </row>
  </sheetData>
  <mergeCells count="3">
    <mergeCell ref="I2:J2"/>
    <mergeCell ref="I3:J3"/>
    <mergeCell ref="I4:J4"/>
  </mergeCells>
  <conditionalFormatting sqref="A7:J15">
    <cfRule type="expression" dxfId="9" priority="57">
      <formula>$M7=0</formula>
    </cfRule>
    <cfRule type="cellIs" dxfId="8" priority="58" operator="equal">
      <formula>0</formula>
    </cfRule>
  </conditionalFormatting>
  <conditionalFormatting sqref="G8:I8">
    <cfRule type="expression" dxfId="7" priority="55">
      <formula>$M8=0</formula>
    </cfRule>
    <cfRule type="cellIs" dxfId="6" priority="56" operator="equal">
      <formula>0</formula>
    </cfRule>
  </conditionalFormatting>
  <conditionalFormatting sqref="G8:I8">
    <cfRule type="expression" dxfId="5" priority="45">
      <formula>$M8=0</formula>
    </cfRule>
    <cfRule type="cellIs" dxfId="4" priority="46" operator="equal">
      <formula>0</formula>
    </cfRule>
  </conditionalFormatting>
  <conditionalFormatting sqref="F7">
    <cfRule type="expression" dxfId="3" priority="39">
      <formula>$M7=0</formula>
    </cfRule>
    <cfRule type="cellIs" dxfId="2" priority="40" operator="equal">
      <formula>0</formula>
    </cfRule>
  </conditionalFormatting>
  <conditionalFormatting sqref="F7">
    <cfRule type="expression" dxfId="1" priority="37">
      <formula>$M7=0</formula>
    </cfRule>
    <cfRule type="cellIs" dxfId="0" priority="38" operator="equal">
      <formula>0</formula>
    </cfRule>
  </conditionalFormatting>
  <pageMargins left="0.47244094488188981" right="0.23622047244094491" top="0" bottom="0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KALKULACE</vt:lpstr>
      <vt:lpstr>KALKULACE!Oblast_tisku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NoLubos</dc:creator>
  <cp:lastModifiedBy>Machek Tomáš</cp:lastModifiedBy>
  <dcterms:created xsi:type="dcterms:W3CDTF">2016-11-14T13:56:29Z</dcterms:created>
  <dcterms:modified xsi:type="dcterms:W3CDTF">2018-03-27T08:55:10Z</dcterms:modified>
</cp:coreProperties>
</file>